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WAIVERS\ABAWD Waivers FY 2020\DC\"/>
    </mc:Choice>
  </mc:AlternateContent>
  <bookViews>
    <workbookView xWindow="0" yWindow="0" windowWidth="28800" windowHeight="12000"/>
  </bookViews>
  <sheets>
    <sheet name="BLS Data Series" sheetId="1" r:id="rId1"/>
    <sheet name="national" sheetId="3" r:id="rId2"/>
    <sheet name="ESRI_MAPINFO_SHEET" sheetId="2" state="veryHidden" r:id="rId3"/>
  </sheets>
  <calcPr calcId="162913"/>
</workbook>
</file>

<file path=xl/calcChain.xml><?xml version="1.0" encoding="utf-8"?>
<calcChain xmlns="http://schemas.openxmlformats.org/spreadsheetml/2006/main">
  <c r="Q14" i="3" l="1"/>
  <c r="Q11" i="3"/>
  <c r="Q10" i="3" l="1"/>
  <c r="Q9" i="3"/>
  <c r="AC10" i="1"/>
  <c r="AC9" i="1"/>
  <c r="AC8" i="1"/>
</calcChain>
</file>

<file path=xl/comments1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N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O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P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Q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R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S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T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U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V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W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X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Y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AE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B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N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O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P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Q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R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S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T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U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V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W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X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Y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AE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N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Z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<sst xmlns="http://schemas.openxmlformats.org/spreadsheetml/2006/main" count="91" uniqueCount="49">
  <si>
    <t>Local Area Unemployment Statistics</t>
  </si>
  <si>
    <t>Years:</t>
  </si>
  <si>
    <t>2017 to 2019</t>
  </si>
  <si>
    <t>Series ID</t>
  </si>
  <si>
    <t>Jan
2017</t>
  </si>
  <si>
    <t>Feb
2017</t>
  </si>
  <si>
    <t>Mar
2017</t>
  </si>
  <si>
    <t>Apr
2017</t>
  </si>
  <si>
    <t>May
2017</t>
  </si>
  <si>
    <t>Jun
2017</t>
  </si>
  <si>
    <t>Jul
2017</t>
  </si>
  <si>
    <t>Aug
2017</t>
  </si>
  <si>
    <t>Sep
2017</t>
  </si>
  <si>
    <t>Oct
2017</t>
  </si>
  <si>
    <t>Nov
2017</t>
  </si>
  <si>
    <t>Dec
2017</t>
  </si>
  <si>
    <t>Jan
2018</t>
  </si>
  <si>
    <t>Feb
2018</t>
  </si>
  <si>
    <t>Mar
2018</t>
  </si>
  <si>
    <t>Apr
2018</t>
  </si>
  <si>
    <t>May
2018</t>
  </si>
  <si>
    <t>Jun
2018</t>
  </si>
  <si>
    <t>Jul
2018</t>
  </si>
  <si>
    <t>Aug
2018</t>
  </si>
  <si>
    <t>Sep
2018</t>
  </si>
  <si>
    <t>Oct
2018</t>
  </si>
  <si>
    <t>Nov
2018</t>
  </si>
  <si>
    <t>Dec
2018</t>
  </si>
  <si>
    <t>Jan
2019</t>
  </si>
  <si>
    <t>Feb
2019</t>
  </si>
  <si>
    <t>Mar
2019</t>
  </si>
  <si>
    <t>Apr
2019</t>
  </si>
  <si>
    <t>May
2019</t>
  </si>
  <si>
    <t>Jun
2019</t>
  </si>
  <si>
    <t>Jul
2019</t>
  </si>
  <si>
    <t>Aug
2019</t>
  </si>
  <si>
    <t>Sep
2019</t>
  </si>
  <si>
    <t>Oct
2019</t>
  </si>
  <si>
    <t>Nov
2019</t>
  </si>
  <si>
    <t>Dec
2019</t>
  </si>
  <si>
    <t>LAUST110000000000004</t>
  </si>
  <si>
    <t>LAUST110000000000006</t>
  </si>
  <si>
    <t>Unemp</t>
  </si>
  <si>
    <t>Labor</t>
  </si>
  <si>
    <t>Rate</t>
  </si>
  <si>
    <t>Labor Force Statistics from the Current Population Survey</t>
  </si>
  <si>
    <t>LNU01000000</t>
  </si>
  <si>
    <t>LNU03000000</t>
  </si>
  <si>
    <t>20%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</si>
</sst>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/>
    </xf>
    <xf numFmtId="164" fontId="6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164" fontId="6" fillId="3" borderId="0" xfId="0" applyNumberFormat="1" applyFont="1" applyFill="1" applyAlignment="1">
      <alignment horizontal="right"/>
    </xf>
    <xf numFmtId="164" fontId="0" fillId="0" borderId="0" xfId="0" applyNumberFormat="1"/>
    <xf numFmtId="10" fontId="0" fillId="0" borderId="0" xfId="0" applyNumberFormat="1"/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164" fontId="2" fillId="2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3" fillId="4" borderId="1" xfId="0" applyFont="1" applyFill="1" applyBorder="1" applyAlignment="1">
      <alignment horizontal="center" wrapText="1"/>
    </xf>
    <xf numFmtId="164" fontId="2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142875</xdr:colOff>
      <xdr:row>49</xdr:row>
      <xdr:rowOff>38100</xdr:rowOff>
    </xdr:to>
    <xdr:sp macro="" textlink="">
      <xdr:nvSpPr>
        <xdr:cNvPr id="1075" name="_xssf_cell_comment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142875</xdr:colOff>
      <xdr:row>49</xdr:row>
      <xdr:rowOff>38100</xdr:rowOff>
    </xdr:to>
    <xdr:sp macro="" textlink="">
      <xdr:nvSpPr>
        <xdr:cNvPr id="2" name="AutoShape 51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2"/>
  <sheetViews>
    <sheetView tabSelected="1" workbookViewId="0">
      <pane xSplit="1" ySplit="4" topLeftCell="D5" activePane="bottomRight" state="frozen"/>
      <selection pane="topRight"/>
      <selection pane="bottomLeft"/>
      <selection pane="bottomRight" activeCell="AA12" sqref="AA12"/>
    </sheetView>
  </sheetViews>
  <sheetFormatPr defaultRowHeight="15" x14ac:dyDescent="0.25"/>
  <cols>
    <col min="1" max="1" width="23" customWidth="1"/>
    <col min="2" max="2" width="8" customWidth="1"/>
  </cols>
  <sheetData>
    <row r="1" spans="1:37" ht="15.7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37" x14ac:dyDescent="0.25">
      <c r="A2" s="6" t="s">
        <v>1</v>
      </c>
      <c r="B2" s="1" t="s">
        <v>2</v>
      </c>
    </row>
    <row r="3" spans="1:37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37" ht="26.25" x14ac:dyDescent="0.25">
      <c r="A4" s="3" t="s">
        <v>3</v>
      </c>
      <c r="B4" s="2" t="s">
        <v>4</v>
      </c>
      <c r="C4" s="2" t="s">
        <v>5</v>
      </c>
      <c r="D4" s="2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  <c r="T4" s="7" t="s">
        <v>22</v>
      </c>
      <c r="U4" s="7" t="s">
        <v>23</v>
      </c>
      <c r="V4" s="7" t="s">
        <v>24</v>
      </c>
      <c r="W4" s="7" t="s">
        <v>25</v>
      </c>
      <c r="X4" s="7" t="s">
        <v>26</v>
      </c>
      <c r="Y4" s="7" t="s">
        <v>27</v>
      </c>
      <c r="Z4" s="7" t="s">
        <v>28</v>
      </c>
      <c r="AA4" s="7" t="s">
        <v>29</v>
      </c>
      <c r="AB4" s="7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  <c r="AI4" s="2" t="s">
        <v>37</v>
      </c>
      <c r="AJ4" s="2" t="s">
        <v>38</v>
      </c>
      <c r="AK4" s="2" t="s">
        <v>39</v>
      </c>
    </row>
    <row r="5" spans="1:37" x14ac:dyDescent="0.25">
      <c r="A5" s="4" t="s">
        <v>40</v>
      </c>
      <c r="B5" s="5">
        <v>24642</v>
      </c>
      <c r="C5" s="5">
        <v>25033</v>
      </c>
      <c r="D5" s="5">
        <v>23993</v>
      </c>
      <c r="E5" s="8">
        <v>22230</v>
      </c>
      <c r="F5" s="8">
        <v>23262</v>
      </c>
      <c r="G5" s="8">
        <v>26618</v>
      </c>
      <c r="H5" s="8">
        <v>27047</v>
      </c>
      <c r="I5" s="8">
        <v>25598</v>
      </c>
      <c r="J5" s="8">
        <v>25016</v>
      </c>
      <c r="K5" s="8">
        <v>23762</v>
      </c>
      <c r="L5" s="8">
        <v>22764</v>
      </c>
      <c r="M5" s="8">
        <v>21596</v>
      </c>
      <c r="N5" s="8">
        <v>23687</v>
      </c>
      <c r="O5" s="8">
        <v>24123</v>
      </c>
      <c r="P5" s="8">
        <v>23191</v>
      </c>
      <c r="Q5" s="8">
        <v>20934</v>
      </c>
      <c r="R5" s="8">
        <v>21537</v>
      </c>
      <c r="S5" s="8">
        <v>24600</v>
      </c>
      <c r="T5" s="8">
        <v>24586</v>
      </c>
      <c r="U5" s="8">
        <v>23151</v>
      </c>
      <c r="V5" s="8">
        <v>22194</v>
      </c>
      <c r="W5" s="8">
        <v>21315</v>
      </c>
      <c r="X5" s="8">
        <v>20563</v>
      </c>
      <c r="Y5" s="8">
        <v>19759</v>
      </c>
      <c r="Z5" s="8">
        <v>24339</v>
      </c>
      <c r="AA5" s="8">
        <v>24520</v>
      </c>
      <c r="AB5" s="8">
        <v>22797</v>
      </c>
      <c r="AC5" s="5">
        <v>20928</v>
      </c>
      <c r="AD5" s="5">
        <v>21763</v>
      </c>
      <c r="AE5" s="5">
        <v>24403</v>
      </c>
    </row>
    <row r="6" spans="1:37" x14ac:dyDescent="0.25">
      <c r="A6" s="4" t="s">
        <v>41</v>
      </c>
      <c r="B6" s="5">
        <v>397860</v>
      </c>
      <c r="C6" s="5">
        <v>400561</v>
      </c>
      <c r="D6" s="5">
        <v>400363</v>
      </c>
      <c r="E6" s="8">
        <v>399851</v>
      </c>
      <c r="F6" s="8">
        <v>399741</v>
      </c>
      <c r="G6" s="8">
        <v>404819</v>
      </c>
      <c r="H6" s="8">
        <v>408330</v>
      </c>
      <c r="I6" s="8">
        <v>400641</v>
      </c>
      <c r="J6" s="8">
        <v>400364</v>
      </c>
      <c r="K6" s="8">
        <v>401494</v>
      </c>
      <c r="L6" s="8">
        <v>402305</v>
      </c>
      <c r="M6" s="8">
        <v>401070</v>
      </c>
      <c r="N6" s="8">
        <v>402925</v>
      </c>
      <c r="O6" s="8">
        <v>406696</v>
      </c>
      <c r="P6" s="8">
        <v>406065</v>
      </c>
      <c r="Q6" s="8">
        <v>405784</v>
      </c>
      <c r="R6" s="8">
        <v>404595</v>
      </c>
      <c r="S6" s="8">
        <v>408862</v>
      </c>
      <c r="T6" s="8">
        <v>411058</v>
      </c>
      <c r="U6" s="8">
        <v>401594</v>
      </c>
      <c r="V6" s="8">
        <v>400542</v>
      </c>
      <c r="W6" s="8">
        <v>402446</v>
      </c>
      <c r="X6" s="8">
        <v>402811</v>
      </c>
      <c r="Y6" s="8">
        <v>401943</v>
      </c>
      <c r="Z6" s="8">
        <v>404656</v>
      </c>
      <c r="AA6" s="8">
        <v>407959</v>
      </c>
      <c r="AB6" s="8">
        <v>410240</v>
      </c>
      <c r="AC6" s="5">
        <v>412561</v>
      </c>
      <c r="AD6" s="5">
        <v>413491</v>
      </c>
      <c r="AE6" s="5">
        <v>416058</v>
      </c>
    </row>
    <row r="8" spans="1:37" x14ac:dyDescent="0.25">
      <c r="AB8" t="s">
        <v>42</v>
      </c>
      <c r="AC8" s="9">
        <f>SUM(E5:AB5)</f>
        <v>559189</v>
      </c>
    </row>
    <row r="9" spans="1:37" x14ac:dyDescent="0.25">
      <c r="AB9" t="s">
        <v>43</v>
      </c>
      <c r="AC9" s="9">
        <f>SUM(E6:AB6)</f>
        <v>9696791</v>
      </c>
    </row>
    <row r="10" spans="1:37" x14ac:dyDescent="0.25">
      <c r="AB10" t="s">
        <v>44</v>
      </c>
      <c r="AC10">
        <f>AC8/AC9</f>
        <v>5.7667428327577652E-2</v>
      </c>
    </row>
    <row r="11" spans="1:37" x14ac:dyDescent="0.25">
      <c r="AC11">
        <v>5.7599999999999998E-2</v>
      </c>
    </row>
    <row r="12" spans="1:37" x14ac:dyDescent="0.25">
      <c r="AC12" s="10">
        <v>5.8000000000000003E-2</v>
      </c>
    </row>
  </sheetData>
  <mergeCells count="2">
    <mergeCell ref="A1:N1"/>
    <mergeCell ref="B3:N3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August 9, 2019 (10:21:17 AM)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5"/>
  <sheetViews>
    <sheetView topLeftCell="B1" workbookViewId="0">
      <selection activeCell="Q16" sqref="Q16"/>
    </sheetView>
  </sheetViews>
  <sheetFormatPr defaultRowHeight="15" x14ac:dyDescent="0.25"/>
  <cols>
    <col min="1" max="1" width="14" customWidth="1"/>
    <col min="2" max="2" width="8" customWidth="1"/>
  </cols>
  <sheetData>
    <row r="1" spans="1:37" ht="15.75" x14ac:dyDescent="0.25">
      <c r="A1" s="18" t="s">
        <v>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37" x14ac:dyDescent="0.25">
      <c r="A2" s="11" t="s">
        <v>1</v>
      </c>
      <c r="B2" s="1" t="s">
        <v>2</v>
      </c>
    </row>
    <row r="3" spans="1:37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37" ht="27" thickBot="1" x14ac:dyDescent="0.3">
      <c r="A4" s="12" t="s">
        <v>3</v>
      </c>
      <c r="B4" s="2" t="s">
        <v>4</v>
      </c>
      <c r="C4" s="2" t="s">
        <v>5</v>
      </c>
      <c r="D4" s="2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16" t="s">
        <v>19</v>
      </c>
      <c r="R4" s="16" t="s">
        <v>20</v>
      </c>
      <c r="S4" s="16" t="s">
        <v>21</v>
      </c>
      <c r="T4" s="16" t="s">
        <v>22</v>
      </c>
      <c r="U4" s="16" t="s">
        <v>23</v>
      </c>
      <c r="V4" s="16" t="s">
        <v>24</v>
      </c>
      <c r="W4" s="16" t="s">
        <v>25</v>
      </c>
      <c r="X4" s="16" t="s">
        <v>26</v>
      </c>
      <c r="Y4" s="16" t="s">
        <v>27</v>
      </c>
      <c r="Z4" s="16" t="s">
        <v>28</v>
      </c>
      <c r="AA4" s="16" t="s">
        <v>29</v>
      </c>
      <c r="AB4" s="16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  <c r="AI4" s="2" t="s">
        <v>37</v>
      </c>
      <c r="AJ4" s="2" t="s">
        <v>38</v>
      </c>
      <c r="AK4" s="2" t="s">
        <v>39</v>
      </c>
    </row>
    <row r="5" spans="1:37" ht="15.75" thickTop="1" x14ac:dyDescent="0.25">
      <c r="A5" s="13" t="s">
        <v>46</v>
      </c>
      <c r="B5" s="14">
        <v>158676</v>
      </c>
      <c r="C5" s="14">
        <v>159482</v>
      </c>
      <c r="D5" s="14">
        <v>159912</v>
      </c>
      <c r="E5" s="15">
        <v>159817</v>
      </c>
      <c r="F5" s="15">
        <v>159979</v>
      </c>
      <c r="G5" s="15">
        <v>161337</v>
      </c>
      <c r="H5" s="15">
        <v>161911</v>
      </c>
      <c r="I5" s="15">
        <v>160863</v>
      </c>
      <c r="J5" s="15">
        <v>161049</v>
      </c>
      <c r="K5" s="15">
        <v>160465</v>
      </c>
      <c r="L5" s="15">
        <v>160466</v>
      </c>
      <c r="M5" s="15">
        <v>159880</v>
      </c>
      <c r="N5" s="15">
        <v>160037</v>
      </c>
      <c r="O5" s="15">
        <v>161494</v>
      </c>
      <c r="P5" s="15">
        <v>161548</v>
      </c>
      <c r="Q5" s="17">
        <v>161280</v>
      </c>
      <c r="R5" s="17">
        <v>161765</v>
      </c>
      <c r="S5" s="17">
        <v>163277</v>
      </c>
      <c r="T5" s="17">
        <v>163734</v>
      </c>
      <c r="U5" s="17">
        <v>161909</v>
      </c>
      <c r="V5" s="17">
        <v>161958</v>
      </c>
      <c r="W5" s="17">
        <v>162723</v>
      </c>
      <c r="X5" s="17">
        <v>162665</v>
      </c>
      <c r="Y5" s="17">
        <v>162510</v>
      </c>
      <c r="Z5" s="17">
        <v>162104</v>
      </c>
      <c r="AA5" s="17">
        <v>162793</v>
      </c>
      <c r="AB5" s="17">
        <v>162823</v>
      </c>
      <c r="AC5" s="14">
        <v>162097</v>
      </c>
      <c r="AD5" s="14">
        <v>162655</v>
      </c>
      <c r="AE5" s="14">
        <v>164120</v>
      </c>
      <c r="AF5" s="14">
        <v>164941</v>
      </c>
    </row>
    <row r="6" spans="1:37" x14ac:dyDescent="0.25">
      <c r="A6" s="13" t="s">
        <v>47</v>
      </c>
      <c r="B6" s="14">
        <v>8149</v>
      </c>
      <c r="C6" s="14">
        <v>7887</v>
      </c>
      <c r="D6" s="14">
        <v>7284</v>
      </c>
      <c r="E6" s="15">
        <v>6555</v>
      </c>
      <c r="F6" s="15">
        <v>6572</v>
      </c>
      <c r="G6" s="15">
        <v>7250</v>
      </c>
      <c r="H6" s="15">
        <v>7441</v>
      </c>
      <c r="I6" s="15">
        <v>7287</v>
      </c>
      <c r="J6" s="15">
        <v>6556</v>
      </c>
      <c r="K6" s="15">
        <v>6242</v>
      </c>
      <c r="L6" s="15">
        <v>6286</v>
      </c>
      <c r="M6" s="15">
        <v>6278</v>
      </c>
      <c r="N6" s="15">
        <v>7189</v>
      </c>
      <c r="O6" s="15">
        <v>7091</v>
      </c>
      <c r="P6" s="15">
        <v>6671</v>
      </c>
      <c r="Q6" s="17">
        <v>5932</v>
      </c>
      <c r="R6" s="17">
        <v>5756</v>
      </c>
      <c r="S6" s="17">
        <v>6812</v>
      </c>
      <c r="T6" s="17">
        <v>6730</v>
      </c>
      <c r="U6" s="17">
        <v>6370</v>
      </c>
      <c r="V6" s="17">
        <v>5766</v>
      </c>
      <c r="W6" s="17">
        <v>5771</v>
      </c>
      <c r="X6" s="17">
        <v>5650</v>
      </c>
      <c r="Y6" s="17">
        <v>6029</v>
      </c>
      <c r="Z6" s="17">
        <v>7140</v>
      </c>
      <c r="AA6" s="17">
        <v>6625</v>
      </c>
      <c r="AB6" s="17">
        <v>6382</v>
      </c>
      <c r="AC6" s="14">
        <v>5387</v>
      </c>
      <c r="AD6" s="14">
        <v>5503</v>
      </c>
      <c r="AE6" s="14">
        <v>6292</v>
      </c>
      <c r="AF6" s="14">
        <v>6556</v>
      </c>
    </row>
    <row r="9" spans="1:37" x14ac:dyDescent="0.25">
      <c r="P9" t="s">
        <v>42</v>
      </c>
      <c r="Q9" s="9">
        <f>SUM(E6:AB6)</f>
        <v>156381</v>
      </c>
    </row>
    <row r="10" spans="1:37" x14ac:dyDescent="0.25">
      <c r="P10" t="s">
        <v>43</v>
      </c>
      <c r="Q10" s="9">
        <f>SUM(E5:AB5)</f>
        <v>3878387</v>
      </c>
    </row>
    <row r="11" spans="1:37" x14ac:dyDescent="0.25">
      <c r="P11" t="s">
        <v>44</v>
      </c>
      <c r="Q11">
        <f>Q9/Q10</f>
        <v>4.0321143815715138E-2</v>
      </c>
    </row>
    <row r="12" spans="1:37" x14ac:dyDescent="0.25">
      <c r="Q12">
        <v>4.0300000000000002E-2</v>
      </c>
    </row>
    <row r="13" spans="1:37" x14ac:dyDescent="0.25">
      <c r="Q13">
        <v>0.04</v>
      </c>
    </row>
    <row r="14" spans="1:37" x14ac:dyDescent="0.25">
      <c r="P14" t="s">
        <v>48</v>
      </c>
      <c r="Q14">
        <f>Q13*1.2</f>
        <v>4.8000000000000001E-2</v>
      </c>
    </row>
    <row r="15" spans="1:37" x14ac:dyDescent="0.25">
      <c r="Q15">
        <v>4.8</v>
      </c>
    </row>
  </sheetData>
  <mergeCells count="2">
    <mergeCell ref="A1:N1"/>
    <mergeCell ref="B3:N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BLS Data Series</vt:lpstr>
      <vt:lpstr>national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FNS AD</cp:lastModifiedBy>
  <dcterms:created xsi:type="dcterms:W3CDTF">2019-08-09T14:21:17Z</dcterms:created>
  <dcterms:modified xsi:type="dcterms:W3CDTF">2019-08-09T20:13:32Z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4cd0fb99aef04e74a1cadc6fa2a48318</vt:lpwstr>
  </property>
</Properties>
</file>